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тмц!$A$1:$AJ$15</definedName>
  </definedNames>
  <calcPr calcId="125725"/>
</workbook>
</file>

<file path=xl/calcChain.xml><?xml version="1.0" encoding="utf-8"?>
<calcChain xmlns="http://schemas.openxmlformats.org/spreadsheetml/2006/main">
  <c r="Q8" i="4"/>
  <c r="Q7"/>
  <c r="Q6"/>
  <c r="AI7" l="1"/>
  <c r="AI8"/>
  <c r="L9" l="1"/>
  <c r="AI6" l="1"/>
  <c r="AI9" s="1"/>
  <c r="P9" l="1"/>
  <c r="N9"/>
  <c r="AC9"/>
  <c r="AE9"/>
  <c r="AG9"/>
  <c r="M9"/>
  <c r="AF9" l="1"/>
  <c r="AB9"/>
  <c r="AD9"/>
  <c r="O9"/>
</calcChain>
</file>

<file path=xl/sharedStrings.xml><?xml version="1.0" encoding="utf-8"?>
<sst xmlns="http://schemas.openxmlformats.org/spreadsheetml/2006/main" count="81" uniqueCount="58">
  <si>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</si>
  <si>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</si>
  <si>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</si>
  <si>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</si>
  <si>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</si>
  <si>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</si>
  <si>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</si>
  <si>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</si>
  <si>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</si>
  <si>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</si>
  <si>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</si>
  <si>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</si>
  <si>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</si>
  <si>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</si>
  <si>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</si>
  <si>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</si>
  <si>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</si>
  <si>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</si>
  <si>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</si>
  <si>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</si>
  <si>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</si>
  <si>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</si>
  <si>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</si>
  <si>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</si>
  <si>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</si>
  <si>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</si>
  <si>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</si>
  <si>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</si>
  <si>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</si>
  <si>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</si>
  <si>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</si>
  <si>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</si>
  <si>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</si>
  <si>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</si>
  <si>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</si>
  <si>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</si>
  <si>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</si>
  <si>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</si>
  <si>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</si>
  <si>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</si>
  <si>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</si>
  <si>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ВК-014-20</t>
  </si>
  <si>
    <t>АО "ПКС-Водоканал"</t>
  </si>
  <si>
    <t>08.12.</t>
  </si>
  <si>
    <t>Бетон М-200</t>
  </si>
  <si>
    <t>Щебень фракция 20х40</t>
  </si>
  <si>
    <t>Песок природный II класс</t>
  </si>
  <si>
    <t>м3</t>
  </si>
  <si>
    <t>т</t>
  </si>
  <si>
    <t>Центральный склад г.Петрозаводск, ул. Онежской флотилии, д. 16</t>
  </si>
  <si>
    <t>Август</t>
  </si>
  <si>
    <t>Сентябрь</t>
  </si>
  <si>
    <t>Октябрь</t>
  </si>
  <si>
    <t>Ноябрь</t>
  </si>
  <si>
    <t>Декабрь</t>
  </si>
  <si>
    <t>ЖД000021</t>
  </si>
  <si>
    <t>ЖЕ000001</t>
  </si>
  <si>
    <t>ЖЕ000005</t>
  </si>
</sst>
</file>

<file path=xl/styles.xml><?xml version="1.0" encoding="utf-8"?>
<styleSheet xmlns="http://schemas.openxmlformats.org/spreadsheetml/2006/main">
  <numFmts count="1">
    <numFmt numFmtId="164" formatCode="0.0"/>
  </numFmts>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 xfId="3" applyFont="1" applyFill="1" applyBorder="1" applyAlignment="1">
      <alignment horizontal="center" vertical="center" wrapText="1"/>
    </xf>
    <xf numFmtId="164" fontId="7" fillId="0" borderId="13" xfId="0" applyNumberFormat="1" applyFont="1" applyBorder="1" applyAlignment="1">
      <alignment horizontal="center" vertical="center"/>
    </xf>
    <xf numFmtId="2" fontId="7" fillId="0" borderId="13" xfId="0" applyNumberFormat="1" applyFont="1" applyBorder="1" applyAlignment="1">
      <alignment horizontal="center" vertical="center"/>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7"/>
  <sheetViews>
    <sheetView tabSelected="1" view="pageBreakPreview" topLeftCell="D1" zoomScale="80" zoomScaleNormal="86" zoomScaleSheetLayoutView="80" workbookViewId="0">
      <selection activeCell="E6" sqref="E6:E8"/>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9.42578125" customWidth="1"/>
    <col min="19" max="19" width="10.85546875" customWidth="1"/>
    <col min="20" max="26" width="10.28515625" customWidth="1"/>
    <col min="27" max="27" width="10.140625" customWidth="1"/>
    <col min="28" max="33" width="8.28515625" hidden="1" customWidth="1"/>
    <col min="34" max="35" width="15.7109375" customWidth="1"/>
    <col min="36" max="36" width="21.42578125" customWidth="1"/>
  </cols>
  <sheetData>
    <row r="1" spans="1:36" ht="18.75" customHeight="1">
      <c r="AJ1" s="2" t="s">
        <v>16</v>
      </c>
    </row>
    <row r="2" spans="1:36"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s="6" customFormat="1" ht="25.5" customHeight="1">
      <c r="A3" s="7" t="s">
        <v>13</v>
      </c>
      <c r="B3" s="7"/>
      <c r="C3" s="5"/>
      <c r="D3" s="5"/>
      <c r="E3" s="34" t="s">
        <v>41</v>
      </c>
      <c r="F3" s="35"/>
      <c r="G3" s="35"/>
      <c r="H3" s="35"/>
      <c r="I3" s="35"/>
      <c r="J3" s="35"/>
      <c r="K3" s="35"/>
      <c r="L3" s="36"/>
      <c r="M3" s="5"/>
      <c r="N3" s="5"/>
      <c r="O3" s="5"/>
      <c r="P3" s="5"/>
      <c r="Q3" s="5"/>
      <c r="R3" s="5"/>
      <c r="S3" s="5"/>
      <c r="T3" s="5"/>
      <c r="U3" s="5"/>
      <c r="V3" s="5"/>
      <c r="W3" s="5"/>
      <c r="X3" s="5"/>
      <c r="Y3" s="5"/>
      <c r="Z3" s="5"/>
      <c r="AA3" s="5"/>
      <c r="AB3" s="5"/>
      <c r="AC3" s="5"/>
      <c r="AD3" s="5"/>
      <c r="AE3" s="5"/>
      <c r="AF3" s="5"/>
      <c r="AG3" s="5"/>
      <c r="AH3" s="5"/>
      <c r="AI3" s="5"/>
      <c r="AJ3" s="5"/>
    </row>
    <row r="4" spans="1:36" s="6" customFormat="1" ht="81" customHeight="1">
      <c r="F4" s="8"/>
      <c r="G4" s="8"/>
      <c r="H4" s="8"/>
      <c r="I4" s="8"/>
      <c r="J4" s="8"/>
      <c r="K4" s="8"/>
      <c r="M4" s="39" t="s">
        <v>37</v>
      </c>
      <c r="N4" s="39"/>
      <c r="O4" s="39"/>
      <c r="P4" s="39"/>
      <c r="Q4" s="39"/>
      <c r="R4" s="39"/>
      <c r="S4" s="39"/>
      <c r="T4" s="39"/>
      <c r="U4" s="39"/>
      <c r="V4" s="39"/>
      <c r="W4" s="39"/>
      <c r="X4" s="39"/>
      <c r="Y4" s="39"/>
      <c r="Z4" s="39"/>
      <c r="AA4" s="39"/>
      <c r="AB4" s="39"/>
      <c r="AC4" s="39"/>
      <c r="AD4" s="39"/>
      <c r="AE4" s="39"/>
      <c r="AF4" s="39"/>
      <c r="AG4" s="39"/>
      <c r="AH4" s="40" t="s">
        <v>32</v>
      </c>
      <c r="AI4" s="40" t="s">
        <v>31</v>
      </c>
      <c r="AJ4" s="37" t="s">
        <v>14</v>
      </c>
    </row>
    <row r="5" spans="1:36"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12</v>
      </c>
      <c r="W5" s="11" t="s">
        <v>50</v>
      </c>
      <c r="X5" s="11" t="s">
        <v>51</v>
      </c>
      <c r="Y5" s="11" t="s">
        <v>52</v>
      </c>
      <c r="Z5" s="11" t="s">
        <v>53</v>
      </c>
      <c r="AA5" s="11" t="s">
        <v>54</v>
      </c>
      <c r="AB5" s="11" t="s">
        <v>9</v>
      </c>
      <c r="AC5" s="11" t="s">
        <v>10</v>
      </c>
      <c r="AD5" s="11" t="s">
        <v>11</v>
      </c>
      <c r="AE5" s="11" t="s">
        <v>40</v>
      </c>
      <c r="AF5" s="11" t="s">
        <v>39</v>
      </c>
      <c r="AG5" s="11" t="s">
        <v>12</v>
      </c>
      <c r="AH5" s="41"/>
      <c r="AI5" s="41"/>
      <c r="AJ5" s="38"/>
    </row>
    <row r="6" spans="1:36" s="6" customFormat="1" ht="45.75" customHeight="1">
      <c r="A6" s="15">
        <v>1</v>
      </c>
      <c r="B6" s="19">
        <v>1</v>
      </c>
      <c r="C6" s="27" t="s">
        <v>43</v>
      </c>
      <c r="D6" s="27" t="s">
        <v>43</v>
      </c>
      <c r="E6" s="12" t="s">
        <v>55</v>
      </c>
      <c r="F6" s="12" t="s">
        <v>44</v>
      </c>
      <c r="G6" s="12" t="s">
        <v>35</v>
      </c>
      <c r="H6" s="12" t="s">
        <v>47</v>
      </c>
      <c r="I6" s="12" t="s">
        <v>42</v>
      </c>
      <c r="J6" s="12" t="s">
        <v>42</v>
      </c>
      <c r="K6" s="12" t="s">
        <v>49</v>
      </c>
      <c r="L6" s="28">
        <v>34.200000000000003</v>
      </c>
      <c r="M6" s="18"/>
      <c r="N6" s="18"/>
      <c r="O6" s="18"/>
      <c r="P6" s="18"/>
      <c r="Q6" s="28">
        <f>0.5+0.6</f>
        <v>1.1000000000000001</v>
      </c>
      <c r="R6" s="28">
        <v>3.5</v>
      </c>
      <c r="S6" s="28">
        <v>3</v>
      </c>
      <c r="T6" s="28">
        <v>4</v>
      </c>
      <c r="U6" s="28">
        <v>4</v>
      </c>
      <c r="V6" s="28">
        <v>14</v>
      </c>
      <c r="W6" s="28">
        <v>3.5</v>
      </c>
      <c r="X6" s="28">
        <v>0.5</v>
      </c>
      <c r="Y6" s="28">
        <v>0.3</v>
      </c>
      <c r="Z6" s="28">
        <v>0.3</v>
      </c>
      <c r="AA6" s="28"/>
      <c r="AB6" s="13"/>
      <c r="AC6" s="13"/>
      <c r="AD6" s="13"/>
      <c r="AE6" s="13"/>
      <c r="AF6" s="13"/>
      <c r="AG6" s="13"/>
      <c r="AH6" s="14">
        <v>5750.666666666667</v>
      </c>
      <c r="AI6" s="14">
        <f>AH6*L6</f>
        <v>196672.80000000002</v>
      </c>
      <c r="AJ6" s="13"/>
    </row>
    <row r="7" spans="1:36" s="6" customFormat="1" ht="45.75" customHeight="1">
      <c r="A7" s="20">
        <v>2</v>
      </c>
      <c r="B7" s="25">
        <v>1</v>
      </c>
      <c r="C7" s="27" t="s">
        <v>43</v>
      </c>
      <c r="D7" s="27" t="s">
        <v>43</v>
      </c>
      <c r="E7" s="12" t="s">
        <v>56</v>
      </c>
      <c r="F7" s="12" t="s">
        <v>45</v>
      </c>
      <c r="G7" s="12" t="s">
        <v>35</v>
      </c>
      <c r="H7" s="12" t="s">
        <v>48</v>
      </c>
      <c r="I7" s="12" t="s">
        <v>42</v>
      </c>
      <c r="J7" s="12" t="s">
        <v>42</v>
      </c>
      <c r="K7" s="12" t="s">
        <v>49</v>
      </c>
      <c r="L7" s="29">
        <v>999</v>
      </c>
      <c r="M7" s="21"/>
      <c r="N7" s="21"/>
      <c r="O7" s="21"/>
      <c r="P7" s="21"/>
      <c r="Q7" s="28">
        <f>79+136</f>
        <v>215</v>
      </c>
      <c r="R7" s="28">
        <v>134</v>
      </c>
      <c r="S7" s="28">
        <v>74</v>
      </c>
      <c r="T7" s="28">
        <v>74</v>
      </c>
      <c r="U7" s="28">
        <v>74</v>
      </c>
      <c r="V7" s="28">
        <v>74</v>
      </c>
      <c r="W7" s="28">
        <v>74</v>
      </c>
      <c r="X7" s="28">
        <v>124</v>
      </c>
      <c r="Y7" s="28">
        <v>94</v>
      </c>
      <c r="Z7" s="28">
        <v>62</v>
      </c>
      <c r="AA7" s="28"/>
      <c r="AB7" s="22"/>
      <c r="AC7" s="22"/>
      <c r="AD7" s="22"/>
      <c r="AE7" s="22"/>
      <c r="AF7" s="22"/>
      <c r="AG7" s="22"/>
      <c r="AH7" s="14">
        <v>989.10999999999979</v>
      </c>
      <c r="AI7" s="14">
        <f>AH7*L7</f>
        <v>988120.88999999978</v>
      </c>
      <c r="AJ7" s="13"/>
    </row>
    <row r="8" spans="1:36" s="6" customFormat="1" ht="45.75" customHeight="1" thickBot="1">
      <c r="A8" s="26">
        <v>3</v>
      </c>
      <c r="B8" s="25">
        <v>1</v>
      </c>
      <c r="C8" s="27" t="s">
        <v>43</v>
      </c>
      <c r="D8" s="27" t="s">
        <v>43</v>
      </c>
      <c r="E8" s="12" t="s">
        <v>57</v>
      </c>
      <c r="F8" s="12" t="s">
        <v>46</v>
      </c>
      <c r="G8" s="12" t="s">
        <v>35</v>
      </c>
      <c r="H8" s="12" t="s">
        <v>47</v>
      </c>
      <c r="I8" s="12" t="s">
        <v>42</v>
      </c>
      <c r="J8" s="12" t="s">
        <v>42</v>
      </c>
      <c r="K8" s="12" t="s">
        <v>49</v>
      </c>
      <c r="L8" s="24">
        <v>580</v>
      </c>
      <c r="M8" s="21"/>
      <c r="N8" s="21"/>
      <c r="O8" s="21"/>
      <c r="P8" s="21"/>
      <c r="Q8" s="28">
        <f>49.4+92.6</f>
        <v>142</v>
      </c>
      <c r="R8" s="28">
        <v>49.3</v>
      </c>
      <c r="S8" s="28">
        <v>49.3</v>
      </c>
      <c r="T8" s="28">
        <v>49.4</v>
      </c>
      <c r="U8" s="28">
        <v>49.3</v>
      </c>
      <c r="V8" s="28">
        <v>49.3</v>
      </c>
      <c r="W8" s="28">
        <v>49.4</v>
      </c>
      <c r="X8" s="28">
        <v>49.3</v>
      </c>
      <c r="Y8" s="28">
        <v>49.3</v>
      </c>
      <c r="Z8" s="28">
        <v>43.4</v>
      </c>
      <c r="AA8" s="28"/>
      <c r="AB8" s="22"/>
      <c r="AC8" s="22"/>
      <c r="AD8" s="22"/>
      <c r="AE8" s="22"/>
      <c r="AF8" s="22"/>
      <c r="AG8" s="22"/>
      <c r="AH8" s="14">
        <v>420.79999999999995</v>
      </c>
      <c r="AI8" s="14">
        <f>AH8*L8</f>
        <v>244063.99999999997</v>
      </c>
      <c r="AJ8" s="13"/>
    </row>
    <row r="9" spans="1:36" s="6" customFormat="1" ht="20.25" customHeight="1" thickBot="1">
      <c r="A9" s="42" t="s">
        <v>36</v>
      </c>
      <c r="B9" s="43"/>
      <c r="C9" s="43"/>
      <c r="D9" s="43"/>
      <c r="E9" s="43"/>
      <c r="F9" s="43"/>
      <c r="G9" s="43"/>
      <c r="H9" s="43"/>
      <c r="I9" s="43"/>
      <c r="J9" s="43"/>
      <c r="K9" s="44"/>
      <c r="L9" s="23">
        <f>SUM(L6:L8)</f>
        <v>1613.2</v>
      </c>
      <c r="M9" s="16">
        <f>SUM(M6:M6)</f>
        <v>0</v>
      </c>
      <c r="N9" s="16">
        <f>SUM(N6:N6)</f>
        <v>0</v>
      </c>
      <c r="O9" s="16">
        <f>SUM(O6:O6)</f>
        <v>0</v>
      </c>
      <c r="P9" s="16">
        <f>SUM(P6:P6)</f>
        <v>0</v>
      </c>
      <c r="Q9" s="16"/>
      <c r="R9" s="16"/>
      <c r="S9" s="16"/>
      <c r="T9" s="16"/>
      <c r="U9" s="16"/>
      <c r="V9" s="16"/>
      <c r="W9" s="16"/>
      <c r="X9" s="16"/>
      <c r="Y9" s="16"/>
      <c r="Z9" s="16"/>
      <c r="AA9" s="16"/>
      <c r="AB9" s="16">
        <f t="shared" ref="AB9:AG9" si="0">SUM(AB6:AB6)</f>
        <v>0</v>
      </c>
      <c r="AC9" s="16">
        <f t="shared" si="0"/>
        <v>0</v>
      </c>
      <c r="AD9" s="16">
        <f t="shared" si="0"/>
        <v>0</v>
      </c>
      <c r="AE9" s="16">
        <f t="shared" si="0"/>
        <v>0</v>
      </c>
      <c r="AF9" s="16">
        <f t="shared" si="0"/>
        <v>0</v>
      </c>
      <c r="AG9" s="16">
        <f t="shared" si="0"/>
        <v>0</v>
      </c>
      <c r="AH9" s="16"/>
      <c r="AI9" s="16">
        <f>SUM(AI6:AI8)</f>
        <v>1428857.6899999997</v>
      </c>
      <c r="AJ9" s="17"/>
    </row>
    <row r="10" spans="1:36" s="6" customFormat="1" ht="74.25" customHeight="1">
      <c r="A10" s="32" t="s">
        <v>28</v>
      </c>
      <c r="B10" s="32"/>
      <c r="C10" s="32"/>
      <c r="D10" s="33" t="s">
        <v>15</v>
      </c>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row>
    <row r="11" spans="1:36" s="6" customFormat="1" ht="59.25" customHeight="1">
      <c r="A11" s="32" t="s">
        <v>22</v>
      </c>
      <c r="B11" s="32"/>
      <c r="C11" s="32"/>
      <c r="D11" s="33" t="s">
        <v>21</v>
      </c>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row>
    <row r="12" spans="1:36" s="6" customFormat="1" ht="54" customHeight="1">
      <c r="A12" s="32" t="s">
        <v>24</v>
      </c>
      <c r="B12" s="32"/>
      <c r="C12" s="32"/>
      <c r="D12" s="33" t="s">
        <v>23</v>
      </c>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row>
    <row r="13" spans="1:36" s="6" customFormat="1" ht="47.25" customHeight="1">
      <c r="A13" s="32" t="s">
        <v>25</v>
      </c>
      <c r="B13" s="32"/>
      <c r="C13" s="32"/>
      <c r="D13" s="33" t="s">
        <v>20</v>
      </c>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row>
    <row r="14" spans="1:36" s="6" customFormat="1" ht="227.25" customHeight="1">
      <c r="A14" s="30" t="s">
        <v>26</v>
      </c>
      <c r="B14" s="30"/>
      <c r="C14" s="30"/>
      <c r="D14" s="31" t="s">
        <v>33</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row>
    <row r="15" spans="1:36" s="6" customFormat="1" ht="108.75" customHeight="1">
      <c r="A15" s="30" t="s">
        <v>27</v>
      </c>
      <c r="B15" s="30"/>
      <c r="C15" s="30"/>
      <c r="D15" s="31" t="s">
        <v>34</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row>
    <row r="16" spans="1:36" ht="15">
      <c r="C16" s="3"/>
      <c r="D16" s="3"/>
      <c r="E16" s="3"/>
      <c r="F16" s="4"/>
      <c r="G16" s="4"/>
      <c r="H16" s="4"/>
      <c r="I16" s="4"/>
    </row>
    <row r="17" spans="3:9" ht="15">
      <c r="C17" s="3"/>
      <c r="D17" s="3"/>
      <c r="E17" s="3"/>
      <c r="F17" s="4"/>
      <c r="G17" s="4"/>
      <c r="H17" s="4"/>
      <c r="I17" s="4"/>
    </row>
  </sheetData>
  <protectedRanges>
    <protectedRange sqref="F6:F8" name="Диапазон3"/>
  </protectedRanges>
  <mergeCells count="18">
    <mergeCell ref="E3:L3"/>
    <mergeCell ref="AJ4:AJ5"/>
    <mergeCell ref="A10:C10"/>
    <mergeCell ref="A12:C12"/>
    <mergeCell ref="M4:AG4"/>
    <mergeCell ref="D10:AJ10"/>
    <mergeCell ref="AH4:AH5"/>
    <mergeCell ref="AI4:AI5"/>
    <mergeCell ref="A9:K9"/>
    <mergeCell ref="A15:C15"/>
    <mergeCell ref="D15:AJ15"/>
    <mergeCell ref="A13:C13"/>
    <mergeCell ref="A11:C11"/>
    <mergeCell ref="A14:C14"/>
    <mergeCell ref="D14:AJ14"/>
    <mergeCell ref="D11:AJ11"/>
    <mergeCell ref="D12:AJ12"/>
    <mergeCell ref="D13:AJ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2020-01-30T12:39:28Z</dcterms:modified>
</cp:coreProperties>
</file>